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7" documentId="8_{D871F71C-BB8C-4454-9063-C0D54E4A00D1}" xr6:coauthVersionLast="47" xr6:coauthVersionMax="47" xr10:uidLastSave="{E43DD6AB-BA31-43C5-808F-C82DB6CA9FC3}"/>
  <bookViews>
    <workbookView xWindow="28680" yWindow="-120" windowWidth="29040" windowHeight="15720" xr2:uid="{9BE0A637-154C-4AF4-8B35-6AE18FA022B0}"/>
  </bookViews>
  <sheets>
    <sheet name="McCarthy, Tony"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<sst xmlns="http://schemas.openxmlformats.org/spreadsheetml/2006/main" count="259" uniqueCount="144">
  <si>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</si>
  <si>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</si>
  <si>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</si>
  <si>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</si>
  <si>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</si>
  <si>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</si>
  <si>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</si>
  <si>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</si>
  <si>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</si>
  <si>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</si>
  <si>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</si>
  <si>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</si>
  <si>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</si>
  <si>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</si>
  <si>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</si>
  <si>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</si>
  <si>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</si>
  <si>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</si>
  <si>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</si>
  <si>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</si>
  <si>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</si>
  <si>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</si>
  <si>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</si>
  <si>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</si>
  <si>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</si>
  <si>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</si>
  <si>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</si>
  <si>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</si>
  <si>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</si>
  <si>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</si>
  <si>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</si>
  <si>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</si>
  <si>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</si>
  <si>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</si>
  <si>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</si>
  <si>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</si>
  <si>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</si>
  <si>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</si>
  <si>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</si>
  <si>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</si>
  <si>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</si>
  <si>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</si>
  <si>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</si>
  <si>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</si>
  <si>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</si>
  <si>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</si>
  <si>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</si>
  <si>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</si>
  <si>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</si>
  <si>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</si>
  <si>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</si>
  <si>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</si>
  <si>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</si>
  <si>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</si>
  <si>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</si>
  <si>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</si>
  <si>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</si>
  <si>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</si>
  <si>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</si>
  <si>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</si>
  <si>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</si>
  <si>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</si>
  <si>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</si>
  <si>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</si>
  <si>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</si>
  <si>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</si>
  <si>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</si>
  <si>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</si>
  <si>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</si>
  <si>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</si>
  <si>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</si>
  <si>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</si>
  <si>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</si>
  <si>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</si>
  <si>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</si>
  <si>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</si>
  <si>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</si>
  <si>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</si>
  <si>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</si>
  <si>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</si>
  <si>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</si>
  <si>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</si>
  <si>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</si>
  <si>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</si>
  <si>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</si>
  <si>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</si>
  <si>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</si>
  <si>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</si>
  <si>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</si>
  <si>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</si>
  <si>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</si>
  <si>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</si>
  <si>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</si>
  <si>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</si>
  <si>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</si>
  <si>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</si>
  <si>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</si>
  <si>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</si>
  <si>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</si>
  <si>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</si>
  <si>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</si>
  <si>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</si>
  <si>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</si>
  <si>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</si>
  <si>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</si>
  <si>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</si>
  <si>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</si>
  <si>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McCarthy, Tony</t>
  </si>
  <si>
    <t>20Oct24665</t>
  </si>
  <si>
    <t>CSA</t>
  </si>
  <si>
    <t>Brig. Gen. Walt Dortch ./1/V, AotP</t>
  </si>
  <si>
    <t>USA</t>
  </si>
  <si>
    <t>Cadet Tony McCarthy 6/2/XVI, AotT</t>
  </si>
  <si>
    <t>HPS Gettysburg</t>
  </si>
  <si>
    <t>Training Scenario - I Cps vs. I Cps at Emmitsburg /16</t>
  </si>
  <si>
    <t>West Point Training</t>
  </si>
  <si>
    <t>.</t>
  </si>
  <si>
    <t>. . . ././., .</t>
  </si>
  <si>
    <t>20Oct24676</t>
  </si>
  <si>
    <t>Maj. Thomas Marshall 3/2/II, AotM</t>
  </si>
  <si>
    <t>HPS Chancellorsville</t>
  </si>
  <si>
    <t>021c_April_29th /35</t>
  </si>
  <si>
    <t>Battle</t>
  </si>
  <si>
    <t>20Dec24812</t>
  </si>
  <si>
    <t>Fld. Lt. Mike Terhune ././zLOA, ANV</t>
  </si>
  <si>
    <t>1st Lt. Tony McCarthy 6/2/XVI, AotT</t>
  </si>
  <si>
    <t>Raid on Stephenson's Depot /18</t>
  </si>
  <si>
    <t>Cadet ././., .</t>
  </si>
  <si>
    <t>21Mar25056</t>
  </si>
  <si>
    <t>Col. Thomas Marshall 3/2/II, AotM</t>
  </si>
  <si>
    <t>Capt. Tony McCarthy 6/2/XVI, AotT</t>
  </si>
  <si>
    <t>JTS Campaign Shenandoah</t>
  </si>
  <si>
    <t>151_(Weather)_3rd Winchester, Sept. 19th, 1864 /24</t>
  </si>
  <si>
    <t>Capt.</t>
  </si>
  <si>
    <t>Nov-2020 Awards &amp; Muster</t>
  </si>
  <si>
    <t>Dec-2020 Awards &amp; Muster</t>
  </si>
  <si>
    <t>Jan-2021 Awards &amp; Muster</t>
  </si>
  <si>
    <t>Apr-21 Awards and Muster</t>
  </si>
  <si>
    <t>May-2021 Awards &amp; Muster</t>
  </si>
  <si>
    <t>Jun-21 Awards &amp; Muster</t>
  </si>
  <si>
    <t>Jul-21 Awards &amp; Muster</t>
  </si>
  <si>
    <t>Aug-21 Awards &amp; Muster</t>
  </si>
  <si>
    <t>Sep-2021 Awards &amp; Muster</t>
  </si>
  <si>
    <t>Oct-21 Awards &amp; Muster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</si>
</sst>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A23" sqref="A23"/>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2020</v>
      </c>
      <c r="J2" s="53"/>
      <c r="K2" s="52">
        <v>2021</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133</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47.42</v>
      </c>
      <c r="B7" s="23">
        <f>A7/B9</f>
        <v>0.81170831906881202</v>
      </c>
      <c r="C7" s="22">
        <f>'OBD File'!M3</f>
        <v>11</v>
      </c>
      <c r="D7" s="23">
        <f>C7/B9</f>
        <v>0.18829168093118795</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58.42</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0</v>
      </c>
      <c r="C14" s="18">
        <v>1</v>
      </c>
      <c r="D14" s="18">
        <v>1</v>
      </c>
      <c r="E14" s="18">
        <v>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0</v>
      </c>
      <c r="C18" s="18">
        <v>0</v>
      </c>
      <c r="D18" s="18">
        <v>1</v>
      </c>
      <c r="E18" s="18">
        <v>2</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Games'!G2:G4987,"HPS Antietam")</f>
        <v>0</v>
      </c>
      <c r="J21" s="35" t="s">
        <v>81</v>
      </c>
      <c r="K21" s="36"/>
      <c r="L21" s="27">
        <f>COUNTIFS('DOR Games'!G2:G4988,"TS Antietam")</f>
        <v>0</v>
      </c>
      <c r="M21" s="35" t="s">
        <v>100</v>
      </c>
      <c r="N21" s="36"/>
      <c r="O21" s="27">
        <f>COUNTIFS('DOR Games'!G2:G4988,"AGEOD-AACW")</f>
        <v>0</v>
      </c>
    </row>
    <row r="22" spans="1:15" x14ac:dyDescent="0.25">
      <c r="A22" s="18">
        <v>0</v>
      </c>
      <c r="B22" s="18">
        <v>0</v>
      </c>
      <c r="C22" s="18">
        <v>1</v>
      </c>
      <c r="D22" s="18">
        <v>0</v>
      </c>
      <c r="E22" s="18">
        <v>0</v>
      </c>
      <c r="G22" s="35" t="s">
        <v>82</v>
      </c>
      <c r="H22" s="36"/>
      <c r="I22" s="27">
        <f>COUNTIFS('DOR Games'!G2:G4988,"HPS Atlanta")</f>
        <v>0</v>
      </c>
      <c r="J22" s="35" t="s">
        <v>98</v>
      </c>
      <c r="K22" s="36"/>
      <c r="L22" s="27">
        <f>COUNTIFS('DOR Games'!G2:G4988,"TS Bull Run")</f>
        <v>0</v>
      </c>
      <c r="M22" s="35" t="s">
        <v>102</v>
      </c>
      <c r="N22" s="36"/>
      <c r="O22" s="27">
        <f>COUNTIFS('DOR Games'!G2:G4988,"MATRIX- Forge of Freedom")</f>
        <v>0</v>
      </c>
    </row>
    <row r="23" spans="1:15" x14ac:dyDescent="0.25">
      <c r="A23" s="24"/>
      <c r="B23" s="24"/>
      <c r="C23" s="24"/>
      <c r="D23" s="24"/>
      <c r="E23" s="24"/>
      <c r="G23" s="35" t="s">
        <v>83</v>
      </c>
      <c r="H23" s="36"/>
      <c r="I23" s="27">
        <f>COUNTIFS('DOR Games'!G2:G4989,"HPS Chancellorsville")</f>
        <v>1</v>
      </c>
      <c r="J23" s="35" t="s">
        <v>84</v>
      </c>
      <c r="K23" s="36"/>
      <c r="L23" s="27">
        <f>COUNTIFS('DOR Games'!G2:G4989,"TS Chickamauga")</f>
        <v>0</v>
      </c>
      <c r="M23" s="35" t="s">
        <v>101</v>
      </c>
      <c r="N23" s="36"/>
      <c r="O23" s="27">
        <f>COUNTIFS('DOR Games'!G2:G4989,"War Between The States (WBTS)")</f>
        <v>0</v>
      </c>
    </row>
    <row r="24" spans="1:15" x14ac:dyDescent="0.25">
      <c r="A24" s="3"/>
      <c r="B24" s="3"/>
      <c r="C24" s="3"/>
      <c r="D24" s="26" t="s">
        <v>80</v>
      </c>
      <c r="E24" s="26" t="s">
        <v>103</v>
      </c>
      <c r="G24" s="35" t="s">
        <v>84</v>
      </c>
      <c r="H24" s="36"/>
      <c r="I24" s="27">
        <f>COUNTIFS('DOR Games'!G2:G4990,"HPS Chickamauga")</f>
        <v>0</v>
      </c>
      <c r="J24" s="35" t="s">
        <v>88</v>
      </c>
      <c r="K24" s="36"/>
      <c r="L24" s="27">
        <f>COUNTIFS('DOR Games'!G2:G4990,"TS Gettysburg")</f>
        <v>0</v>
      </c>
      <c r="M24" s="3"/>
      <c r="N24" s="3"/>
      <c r="O24" s="3"/>
    </row>
    <row r="25" spans="1:15" x14ac:dyDescent="0.25">
      <c r="A25" s="55" t="s">
        <v>79</v>
      </c>
      <c r="B25" s="56"/>
      <c r="C25" s="18">
        <f>SUM(A14:E14)</f>
        <v>4</v>
      </c>
      <c r="D25" s="25">
        <f>(2*(A14+B14)+C14)/(2*C25)</f>
        <v>0.125</v>
      </c>
      <c r="E25" s="25">
        <f>(2*(D14+E14)+C14)/(2*C25)</f>
        <v>0.875</v>
      </c>
      <c r="G25" s="35" t="s">
        <v>85</v>
      </c>
      <c r="H25" s="36"/>
      <c r="I25" s="27">
        <f>COUNTIFS('DOR Games'!G2:G4991,"HPS Corinth")</f>
        <v>0</v>
      </c>
      <c r="J25" s="35" t="s">
        <v>94</v>
      </c>
      <c r="K25" s="36"/>
      <c r="L25" s="27">
        <f>COUNTIFS('DOR Games'!G2:G4991,"TS Shiloh")</f>
        <v>0</v>
      </c>
      <c r="M25" s="3"/>
      <c r="N25" s="3"/>
      <c r="O25" s="3"/>
    </row>
    <row r="26" spans="1:15" x14ac:dyDescent="0.25">
      <c r="A26" s="55" t="s">
        <v>77</v>
      </c>
      <c r="B26" s="56"/>
      <c r="C26" s="18">
        <f>SUM(A18:E18)</f>
        <v>3</v>
      </c>
      <c r="D26" s="25">
        <f>(2*(A18+B18)+C18)/(2*C26)</f>
        <v>0</v>
      </c>
      <c r="E26" s="25">
        <f>(2*(D18+E18)+C18)/(2*C26)</f>
        <v>1</v>
      </c>
      <c r="F26" s="15"/>
      <c r="G26" s="35" t="s">
        <v>106</v>
      </c>
      <c r="H26" s="36"/>
      <c r="I26" s="27">
        <f>COUNTIFS('DOR Games'!G2:G4992,"WDS Civil War Battles")</f>
        <v>0</v>
      </c>
      <c r="J26" s="3"/>
      <c r="K26" s="3"/>
      <c r="L26" s="3"/>
      <c r="M26" s="3"/>
      <c r="N26" s="3"/>
      <c r="O26" s="3"/>
    </row>
    <row r="27" spans="1:15" x14ac:dyDescent="0.25">
      <c r="A27" s="55" t="s">
        <v>78</v>
      </c>
      <c r="B27" s="56"/>
      <c r="C27" s="18">
        <f>SUM(A22:E22)</f>
        <v>1</v>
      </c>
      <c r="D27" s="25">
        <f>(2*(A22+B22)+C22)/(2*C27)</f>
        <v>0.5</v>
      </c>
      <c r="E27" s="25">
        <f>(2*(D22+E22)+C22)/(2*C27)</f>
        <v>0.5</v>
      </c>
      <c r="F27" s="15"/>
      <c r="G27" s="35" t="s">
        <v>86</v>
      </c>
      <c r="H27" s="36"/>
      <c r="I27" s="27">
        <f>COUNTIFS('DOR Games'!G2:G4992,"WDS Forgotten Campaigns")</f>
        <v>0</v>
      </c>
      <c r="J27" s="3"/>
      <c r="K27" s="3"/>
      <c r="L27" s="3"/>
      <c r="M27" s="3"/>
      <c r="N27" s="3"/>
      <c r="O27" s="3"/>
    </row>
    <row r="28" spans="1:15" x14ac:dyDescent="0.25">
      <c r="G28" s="35" t="s">
        <v>87</v>
      </c>
      <c r="H28" s="36"/>
      <c r="I28" s="27">
        <f>COUNTIFS('DOR Games'!G2:G4993,"HPS Franklin")</f>
        <v>0</v>
      </c>
      <c r="J28" s="3"/>
      <c r="K28" s="3"/>
      <c r="L28" s="3"/>
      <c r="M28" s="3"/>
      <c r="N28" s="3"/>
      <c r="O28" s="3"/>
    </row>
    <row r="29" spans="1:15" x14ac:dyDescent="0.25">
      <c r="G29" s="35" t="s">
        <v>88</v>
      </c>
      <c r="H29" s="36"/>
      <c r="I29" s="27">
        <f>COUNTIFS('DOR Games'!G2:G4994,"HPS Gettysburg")</f>
        <v>2</v>
      </c>
      <c r="J29" s="3"/>
      <c r="K29" s="3"/>
      <c r="L29" s="3"/>
      <c r="M29" s="3"/>
      <c r="N29" s="3"/>
      <c r="O29" s="3"/>
    </row>
    <row r="30" spans="1:15" x14ac:dyDescent="0.25">
      <c r="G30" s="35" t="s">
        <v>89</v>
      </c>
      <c r="H30" s="36"/>
      <c r="I30" s="27">
        <f>COUNTIFS('DOR Games'!G2:G4995,"JTS Overland")</f>
        <v>0</v>
      </c>
      <c r="J30" s="3"/>
      <c r="K30" s="3"/>
      <c r="L30" s="3"/>
      <c r="M30" s="3"/>
      <c r="N30" s="3"/>
      <c r="O30" s="3"/>
    </row>
    <row r="31" spans="1:15" x14ac:dyDescent="0.25">
      <c r="G31" s="35" t="s">
        <v>90</v>
      </c>
      <c r="H31" s="36"/>
      <c r="I31" s="27">
        <f>COUNTIFS('DOR Games'!G2:G4996,"HPS Ozark")</f>
        <v>0</v>
      </c>
      <c r="J31" s="3"/>
      <c r="K31" s="3"/>
      <c r="L31" s="3"/>
      <c r="M31" s="3"/>
      <c r="N31" s="3"/>
      <c r="O31" s="3"/>
    </row>
    <row r="32" spans="1:15" x14ac:dyDescent="0.25">
      <c r="G32" s="35" t="s">
        <v>91</v>
      </c>
      <c r="H32" s="36"/>
      <c r="I32" s="27">
        <f>COUNTIFS('DOR Games'!G2:G4997,"HPS Peninsula")</f>
        <v>0</v>
      </c>
      <c r="J32" s="3"/>
      <c r="K32" s="3"/>
      <c r="L32" s="3"/>
      <c r="M32" s="3"/>
      <c r="N32" s="3"/>
      <c r="O32" s="3"/>
    </row>
    <row r="33" spans="7:15" x14ac:dyDescent="0.25">
      <c r="G33" s="35" t="s">
        <v>92</v>
      </c>
      <c r="H33" s="36"/>
      <c r="I33" s="27">
        <f>COUNTIFS('DOR Games'!G2:G4998,"JTS Campaign Petersburg")</f>
        <v>0</v>
      </c>
      <c r="J33" s="3"/>
      <c r="K33" s="3"/>
      <c r="L33" s="3"/>
      <c r="M33" s="3"/>
      <c r="N33" s="3"/>
      <c r="O33" s="3"/>
    </row>
    <row r="34" spans="7:15" ht="15" customHeight="1" x14ac:dyDescent="0.25">
      <c r="G34" s="35" t="s">
        <v>93</v>
      </c>
      <c r="H34" s="36"/>
      <c r="I34" s="27">
        <f>COUNTIFS('DOR Games'!G2:G4999,"JTS Campaign Shenandoah")</f>
        <v>1</v>
      </c>
      <c r="J34" s="3"/>
      <c r="K34" s="3"/>
      <c r="L34" s="3"/>
      <c r="M34" s="3"/>
      <c r="N34" s="3"/>
      <c r="O34" s="3"/>
    </row>
    <row r="35" spans="7:15" x14ac:dyDescent="0.25">
      <c r="G35" s="35" t="s">
        <v>94</v>
      </c>
      <c r="H35" s="36"/>
      <c r="I35" s="27">
        <f>COUNTIFS('DOR Games'!G2:G5000,"HPS Shiloh")</f>
        <v>0</v>
      </c>
      <c r="J35" s="3"/>
      <c r="K35" s="3"/>
      <c r="L35" s="3"/>
      <c r="M35" s="3"/>
      <c r="N35" s="3"/>
      <c r="O35" s="3"/>
    </row>
    <row r="36" spans="7:15" x14ac:dyDescent="0.25">
      <c r="G36" s="35" t="s">
        <v>95</v>
      </c>
      <c r="H36" s="36"/>
      <c r="I36" s="27">
        <f>COUNTIFS('DOR Games'!G2:G5001,"HPS Vicksburg")</f>
        <v>0</v>
      </c>
      <c r="J36" s="3"/>
      <c r="K36" s="3"/>
      <c r="L36" s="3"/>
      <c r="M36" s="37" t="s">
        <v>79</v>
      </c>
      <c r="N36" s="38"/>
      <c r="O36" s="28">
        <f>SUM(I21:I36,L21:L25,O21:O23)</f>
        <v>4</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G21" sqref="G21"/>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44150</v>
      </c>
      <c r="B3" s="30" t="s">
        <v>118</v>
      </c>
      <c r="C3" s="1">
        <v>7.7</v>
      </c>
      <c r="D3" s="17">
        <f>SUM($C$3:$C$5000)</f>
        <v>47.42</v>
      </c>
      <c r="F3" s="14">
        <v>44171</v>
      </c>
      <c r="G3" s="1" t="s">
        <v>134</v>
      </c>
      <c r="H3" s="1">
        <v>1</v>
      </c>
      <c r="I3" s="17">
        <f>SUM(H3:H5000)</f>
        <v>11</v>
      </c>
      <c r="K3" s="70">
        <f>D3</f>
        <v>47.42</v>
      </c>
      <c r="L3" s="71"/>
      <c r="M3" s="70">
        <f>I3</f>
        <v>11</v>
      </c>
      <c r="N3" s="71"/>
    </row>
    <row r="4" spans="1:14" x14ac:dyDescent="0.25">
      <c r="A4" s="14">
        <v>44162</v>
      </c>
      <c r="B4" s="30" t="s">
        <v>108</v>
      </c>
      <c r="C4" s="1">
        <v>30</v>
      </c>
      <c r="F4" s="14">
        <v>44203</v>
      </c>
      <c r="G4" s="1" t="s">
        <v>135</v>
      </c>
      <c r="H4" s="1">
        <v>1</v>
      </c>
      <c r="L4" s="61" t="s">
        <v>45</v>
      </c>
      <c r="M4" s="62"/>
    </row>
    <row r="5" spans="1:14" x14ac:dyDescent="0.25">
      <c r="A5" s="14">
        <v>44197</v>
      </c>
      <c r="B5" s="30" t="s">
        <v>123</v>
      </c>
      <c r="C5" s="1">
        <v>3.96</v>
      </c>
      <c r="F5" s="14">
        <v>44232</v>
      </c>
      <c r="G5" s="1" t="s">
        <v>136</v>
      </c>
      <c r="H5" s="1">
        <v>1</v>
      </c>
      <c r="L5" s="63">
        <f>SUM(K3+M3)</f>
        <v>58.42</v>
      </c>
      <c r="M5" s="64"/>
    </row>
    <row r="6" spans="1:14" x14ac:dyDescent="0.25">
      <c r="A6" s="14">
        <v>44283</v>
      </c>
      <c r="B6" s="30" t="s">
        <v>128</v>
      </c>
      <c r="C6" s="1">
        <v>5.76</v>
      </c>
      <c r="F6" s="14">
        <v>44317</v>
      </c>
      <c r="G6" s="1" t="s">
        <v>137</v>
      </c>
      <c r="H6" s="1">
        <v>1</v>
      </c>
      <c r="L6" s="65"/>
      <c r="M6" s="66"/>
    </row>
    <row r="7" spans="1:14" x14ac:dyDescent="0.25">
      <c r="A7" s="14"/>
      <c r="F7" s="14">
        <v>44353</v>
      </c>
      <c r="G7" s="1" t="s">
        <v>138</v>
      </c>
      <c r="H7" s="1">
        <v>1</v>
      </c>
    </row>
    <row r="8" spans="1:14" x14ac:dyDescent="0.25">
      <c r="A8" s="14"/>
      <c r="F8" s="14">
        <v>44384</v>
      </c>
      <c r="G8" s="1" t="s">
        <v>139</v>
      </c>
      <c r="H8" s="1">
        <v>1</v>
      </c>
    </row>
    <row r="9" spans="1:14" x14ac:dyDescent="0.25">
      <c r="A9" s="14"/>
      <c r="F9" s="14">
        <v>44415</v>
      </c>
      <c r="G9" s="1" t="s">
        <v>140</v>
      </c>
      <c r="H9" s="1">
        <v>1</v>
      </c>
    </row>
    <row r="10" spans="1:14" x14ac:dyDescent="0.25">
      <c r="A10" s="14"/>
      <c r="F10" s="14">
        <v>44460</v>
      </c>
      <c r="G10" s="1" t="s">
        <v>141</v>
      </c>
      <c r="H10" s="1">
        <v>1</v>
      </c>
    </row>
    <row r="11" spans="1:14" x14ac:dyDescent="0.25">
      <c r="A11" s="14"/>
      <c r="F11" s="14">
        <v>44485</v>
      </c>
      <c r="G11" s="1" t="s">
        <v>142</v>
      </c>
      <c r="H11" s="1">
        <v>2</v>
      </c>
    </row>
    <row r="12" spans="1:14" x14ac:dyDescent="0.25">
      <c r="A12" s="14"/>
      <c r="F12" s="14">
        <v>44510</v>
      </c>
      <c r="G12" s="1" t="s">
        <v>143</v>
      </c>
      <c r="H12" s="1">
        <v>1</v>
      </c>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D26" sqref="D2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44131</v>
      </c>
      <c r="B2" s="32" t="s">
        <v>108</v>
      </c>
      <c r="C2" t="s">
        <v>109</v>
      </c>
      <c r="D2" t="s">
        <v>110</v>
      </c>
      <c r="E2" t="s">
        <v>111</v>
      </c>
      <c r="F2" t="s">
        <v>112</v>
      </c>
      <c r="G2" t="s">
        <v>113</v>
      </c>
      <c r="H2" t="s">
        <v>114</v>
      </c>
      <c r="I2" t="s">
        <v>115</v>
      </c>
      <c r="J2" s="14">
        <v>44162</v>
      </c>
      <c r="K2" s="15">
        <v>16</v>
      </c>
      <c r="L2" s="15" t="s">
        <v>116</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44134</v>
      </c>
      <c r="B3" s="32" t="s">
        <v>118</v>
      </c>
      <c r="C3" t="s">
        <v>109</v>
      </c>
      <c r="D3" t="s">
        <v>119</v>
      </c>
      <c r="E3" t="s">
        <v>111</v>
      </c>
      <c r="F3" t="s">
        <v>112</v>
      </c>
      <c r="G3" t="s">
        <v>120</v>
      </c>
      <c r="H3" t="s">
        <v>121</v>
      </c>
      <c r="I3" t="s">
        <v>122</v>
      </c>
      <c r="J3" s="14">
        <v>44150</v>
      </c>
      <c r="K3" s="15">
        <v>35</v>
      </c>
      <c r="L3" s="15" t="s">
        <v>109</v>
      </c>
      <c r="M3" t="s">
        <v>1</v>
      </c>
      <c r="N3" s="15">
        <v>10.8</v>
      </c>
      <c r="O3" s="15">
        <v>7.7</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44192</v>
      </c>
      <c r="B4" s="32" t="s">
        <v>123</v>
      </c>
      <c r="C4" t="s">
        <v>109</v>
      </c>
      <c r="D4" t="s">
        <v>124</v>
      </c>
      <c r="E4" t="s">
        <v>111</v>
      </c>
      <c r="F4" t="s">
        <v>125</v>
      </c>
      <c r="G4" t="s">
        <v>113</v>
      </c>
      <c r="H4" t="s">
        <v>126</v>
      </c>
      <c r="I4" t="s">
        <v>122</v>
      </c>
      <c r="J4" s="14">
        <v>44197</v>
      </c>
      <c r="K4" s="15">
        <v>18</v>
      </c>
      <c r="L4" s="15" t="s">
        <v>109</v>
      </c>
      <c r="M4" t="s">
        <v>1</v>
      </c>
      <c r="N4" s="15">
        <v>6.04</v>
      </c>
      <c r="O4" s="15">
        <v>3.96</v>
      </c>
      <c r="P4" t="s">
        <v>116</v>
      </c>
      <c r="Q4" t="s">
        <v>127</v>
      </c>
      <c r="R4" t="s">
        <v>116</v>
      </c>
      <c r="S4" t="s">
        <v>127</v>
      </c>
      <c r="T4" t="s">
        <v>116</v>
      </c>
      <c r="U4" t="s">
        <v>127</v>
      </c>
      <c r="V4" t="s">
        <v>116</v>
      </c>
      <c r="W4" t="s">
        <v>127</v>
      </c>
      <c r="X4" t="s">
        <v>116</v>
      </c>
      <c r="Y4" t="s">
        <v>127</v>
      </c>
      <c r="Z4" t="s">
        <v>116</v>
      </c>
      <c r="AA4" t="s">
        <v>127</v>
      </c>
      <c r="AB4" t="s">
        <v>116</v>
      </c>
      <c r="AC4" t="s">
        <v>127</v>
      </c>
      <c r="AD4" t="s">
        <v>116</v>
      </c>
      <c r="AE4" t="s">
        <v>127</v>
      </c>
    </row>
    <row r="5" spans="1:31" x14ac:dyDescent="0.25">
      <c r="A5" s="16">
        <v>44283</v>
      </c>
      <c r="B5" s="32" t="s">
        <v>128</v>
      </c>
      <c r="C5" t="s">
        <v>109</v>
      </c>
      <c r="D5" t="s">
        <v>129</v>
      </c>
      <c r="E5" t="s">
        <v>111</v>
      </c>
      <c r="F5" t="s">
        <v>130</v>
      </c>
      <c r="G5" t="s">
        <v>131</v>
      </c>
      <c r="H5" t="s">
        <v>132</v>
      </c>
      <c r="I5" t="s">
        <v>122</v>
      </c>
      <c r="J5" s="14">
        <v>44283</v>
      </c>
      <c r="K5" s="15">
        <v>24</v>
      </c>
      <c r="L5" s="15" t="s">
        <v>109</v>
      </c>
      <c r="M5" t="s">
        <v>6</v>
      </c>
      <c r="N5" s="15">
        <v>7.24</v>
      </c>
      <c r="O5" s="15">
        <v>5.76</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c r="J6" s="14"/>
    </row>
    <row r="7" spans="1:31" x14ac:dyDescent="0.25">
      <c r="A7" s="16"/>
      <c r="J7" s="14"/>
    </row>
    <row r="8" spans="1:31" x14ac:dyDescent="0.25">
      <c r="A8" s="16"/>
      <c r="J8" s="14"/>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McCarthy, Tony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2025-02-04T21:11:09Z</dcterms:modified>
</cp:coreProperties>
</file>